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F9966790-7CB1-4EA4-8A17-3C105CF569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5" i="1"/>
  <c r="K5" i="1"/>
  <c r="C19" i="1"/>
  <c r="D19" i="1"/>
  <c r="E19" i="1"/>
  <c r="F19" i="1"/>
  <c r="G19" i="1"/>
  <c r="H19" i="1"/>
  <c r="I19" i="1"/>
  <c r="K19" i="1" s="1"/>
  <c r="B19" i="1"/>
  <c r="J19" i="1" l="1"/>
</calcChain>
</file>

<file path=xl/sharedStrings.xml><?xml version="1.0" encoding="utf-8"?>
<sst xmlns="http://schemas.openxmlformats.org/spreadsheetml/2006/main" count="28" uniqueCount="28">
  <si>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</si>
  <si>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</si>
  <si>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</si>
  <si>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</si>
  <si>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</si>
  <si>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</si>
  <si>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</si>
  <si>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</si>
  <si>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</si>
  <si>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</si>
  <si>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</si>
  <si>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</si>
  <si>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</si>
  <si>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</si>
  <si>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</si>
  <si>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</si>
  <si>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</si>
  <si>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</si>
  <si>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</si>
  <si>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</si>
  <si>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</si>
  <si>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</si>
  <si>
    <t xml:space="preserve">Total </t>
  </si>
  <si>
    <t>Total PMSSBY</t>
  </si>
  <si>
    <t>Total PMJJBY</t>
  </si>
  <si>
    <t xml:space="preserve">Saturation Drive for covering all PMJDY accounts with Jan Suraksha schemes. </t>
  </si>
  <si>
    <t>Annexure 19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</si>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</sst>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5" fillId="0" borderId="1" xfId="0" applyFont="1" applyBorder="1"/>
    <xf numFmtId="0" fontId="4" fillId="3" borderId="1" xfId="0" applyFont="1" applyFill="1" applyBorder="1"/>
    <xf numFmtId="0" fontId="4" fillId="0" borderId="0" xfId="0" applyFont="1"/>
    <xf numFmtId="0" fontId="6" fillId="0" borderId="1" xfId="0" applyFont="1" applyBorder="1" applyAlignme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activeCell="K22" sqref="A1:K22"/>
    </sheetView>
  </sheetViews>
  <sheetFormatPr defaultRowHeight="15" x14ac:dyDescent="0.25"/>
  <cols>
    <col min="1" max="1" width="25" bestFit="1" customWidth="1"/>
    <col min="2" max="2" width="9.7109375" customWidth="1"/>
    <col min="3" max="3" width="9.5703125" customWidth="1"/>
    <col min="4" max="5" width="11.28515625" customWidth="1"/>
    <col min="6" max="6" width="8.42578125" customWidth="1"/>
    <col min="7" max="7" width="11" customWidth="1"/>
    <col min="8" max="8" width="8" customWidth="1"/>
    <col min="9" max="9" width="9.7109375" customWidth="1"/>
    <col min="10" max="10" width="16.140625" customWidth="1"/>
    <col min="11" max="11" width="9.7109375" customWidth="1"/>
  </cols>
  <sheetData>
    <row r="1" spans="1:11" x14ac:dyDescent="0.25">
      <c r="J1" s="8" t="s">
        <v>26</v>
      </c>
    </row>
    <row r="2" spans="1:11" ht="18.75" x14ac:dyDescent="0.3">
      <c r="B2" s="9" t="s">
        <v>25</v>
      </c>
      <c r="C2" s="9"/>
      <c r="D2" s="9"/>
      <c r="E2" s="9"/>
      <c r="F2" s="9"/>
      <c r="G2" s="9"/>
      <c r="H2" s="9"/>
      <c r="I2" s="9"/>
    </row>
    <row r="4" spans="1:11" s="1" customFormat="1" ht="180.75" customHeight="1" x14ac:dyDescent="0.25">
      <c r="A4" s="2" t="s">
        <v>13</v>
      </c>
      <c r="B4" s="2" t="s">
        <v>14</v>
      </c>
      <c r="C4" s="2" t="s">
        <v>15</v>
      </c>
      <c r="D4" s="2" t="s">
        <v>18</v>
      </c>
      <c r="E4" s="2" t="s">
        <v>20</v>
      </c>
      <c r="F4" s="2" t="s">
        <v>16</v>
      </c>
      <c r="G4" s="2" t="s">
        <v>17</v>
      </c>
      <c r="H4" s="2" t="s">
        <v>19</v>
      </c>
      <c r="I4" s="2" t="s">
        <v>21</v>
      </c>
      <c r="J4" s="2" t="s">
        <v>23</v>
      </c>
      <c r="K4" s="2" t="s">
        <v>24</v>
      </c>
    </row>
    <row r="5" spans="1:11" x14ac:dyDescent="0.25">
      <c r="A5" s="5" t="s">
        <v>0</v>
      </c>
      <c r="B5" s="4">
        <v>5120</v>
      </c>
      <c r="C5" s="4">
        <v>517</v>
      </c>
      <c r="D5" s="3">
        <v>9</v>
      </c>
      <c r="E5" s="4">
        <v>1264</v>
      </c>
      <c r="F5" s="4">
        <v>7536</v>
      </c>
      <c r="G5" s="4">
        <v>3056</v>
      </c>
      <c r="H5" s="3">
        <v>13</v>
      </c>
      <c r="I5" s="4">
        <v>3928</v>
      </c>
      <c r="J5" s="3">
        <f>SUM(C5,E5)</f>
        <v>1781</v>
      </c>
      <c r="K5" s="4">
        <f>SUM(G5,I5)</f>
        <v>6984</v>
      </c>
    </row>
    <row r="6" spans="1:11" x14ac:dyDescent="0.25">
      <c r="A6" s="5" t="s">
        <v>1</v>
      </c>
      <c r="B6" s="5">
        <v>6975</v>
      </c>
      <c r="C6" s="5">
        <v>246</v>
      </c>
      <c r="D6" s="3">
        <v>0</v>
      </c>
      <c r="E6" s="5">
        <v>749</v>
      </c>
      <c r="F6" s="5">
        <v>8009</v>
      </c>
      <c r="G6" s="5">
        <v>3405</v>
      </c>
      <c r="H6" s="3">
        <v>0</v>
      </c>
      <c r="I6" s="5">
        <v>3878</v>
      </c>
      <c r="J6" s="3">
        <f t="shared" ref="J6:J19" si="0">SUM(C6,E6)</f>
        <v>995</v>
      </c>
      <c r="K6" s="4">
        <f t="shared" ref="K6:K19" si="1">SUM(G6,I6)</f>
        <v>7283</v>
      </c>
    </row>
    <row r="7" spans="1:11" x14ac:dyDescent="0.25">
      <c r="A7" s="5" t="s">
        <v>2</v>
      </c>
      <c r="B7" s="5">
        <v>3618</v>
      </c>
      <c r="C7" s="5">
        <v>453</v>
      </c>
      <c r="D7" s="3">
        <v>0</v>
      </c>
      <c r="E7" s="5">
        <v>272</v>
      </c>
      <c r="F7" s="5">
        <v>3742</v>
      </c>
      <c r="G7" s="5">
        <v>368</v>
      </c>
      <c r="H7" s="3">
        <v>0</v>
      </c>
      <c r="I7" s="5">
        <v>1011</v>
      </c>
      <c r="J7" s="3">
        <f t="shared" si="0"/>
        <v>725</v>
      </c>
      <c r="K7" s="4">
        <f t="shared" si="1"/>
        <v>1379</v>
      </c>
    </row>
    <row r="8" spans="1:11" x14ac:dyDescent="0.25">
      <c r="A8" s="5" t="s">
        <v>3</v>
      </c>
      <c r="B8" s="6">
        <v>9526</v>
      </c>
      <c r="C8" s="6">
        <v>6332</v>
      </c>
      <c r="D8" s="3">
        <v>0</v>
      </c>
      <c r="E8" s="6">
        <v>876</v>
      </c>
      <c r="F8" s="6">
        <v>12695</v>
      </c>
      <c r="G8" s="6">
        <v>11485</v>
      </c>
      <c r="H8" s="3">
        <v>0</v>
      </c>
      <c r="I8" s="6">
        <v>1210</v>
      </c>
      <c r="J8" s="3">
        <f t="shared" si="0"/>
        <v>7208</v>
      </c>
      <c r="K8" s="4">
        <f t="shared" si="1"/>
        <v>12695</v>
      </c>
    </row>
    <row r="9" spans="1:11" x14ac:dyDescent="0.25">
      <c r="A9" s="5" t="s">
        <v>4</v>
      </c>
      <c r="B9" s="5">
        <v>5673</v>
      </c>
      <c r="C9" s="5">
        <v>327</v>
      </c>
      <c r="D9" s="3">
        <v>0</v>
      </c>
      <c r="E9" s="5">
        <v>2126</v>
      </c>
      <c r="F9" s="5">
        <v>7043</v>
      </c>
      <c r="G9" s="5">
        <v>2437</v>
      </c>
      <c r="H9" s="3">
        <v>0</v>
      </c>
      <c r="I9" s="5">
        <v>4606</v>
      </c>
      <c r="J9" s="3">
        <f t="shared" si="0"/>
        <v>2453</v>
      </c>
      <c r="K9" s="4">
        <f t="shared" si="1"/>
        <v>7043</v>
      </c>
    </row>
    <row r="10" spans="1:11" x14ac:dyDescent="0.25">
      <c r="A10" s="5" t="s">
        <v>5</v>
      </c>
      <c r="B10" s="7">
        <v>4317</v>
      </c>
      <c r="C10" s="7">
        <v>761</v>
      </c>
      <c r="D10" s="3">
        <v>0</v>
      </c>
      <c r="E10" s="7">
        <v>430</v>
      </c>
      <c r="F10" s="7">
        <v>7245</v>
      </c>
      <c r="G10" s="7">
        <v>1242</v>
      </c>
      <c r="H10" s="3">
        <v>0</v>
      </c>
      <c r="I10" s="7">
        <v>697</v>
      </c>
      <c r="J10" s="3">
        <f t="shared" si="0"/>
        <v>1191</v>
      </c>
      <c r="K10" s="4">
        <f t="shared" si="1"/>
        <v>1939</v>
      </c>
    </row>
    <row r="11" spans="1:11" x14ac:dyDescent="0.25">
      <c r="A11" s="5" t="s">
        <v>6</v>
      </c>
      <c r="B11" s="5">
        <v>2192</v>
      </c>
      <c r="C11" s="5">
        <v>25</v>
      </c>
      <c r="D11" s="3">
        <v>0</v>
      </c>
      <c r="E11" s="5">
        <v>453</v>
      </c>
      <c r="F11" s="5">
        <v>2612</v>
      </c>
      <c r="G11" s="5">
        <v>181</v>
      </c>
      <c r="H11" s="3">
        <v>0</v>
      </c>
      <c r="I11" s="5">
        <v>1144</v>
      </c>
      <c r="J11" s="3">
        <f t="shared" si="0"/>
        <v>478</v>
      </c>
      <c r="K11" s="4">
        <f t="shared" si="1"/>
        <v>1325</v>
      </c>
    </row>
    <row r="12" spans="1:11" x14ac:dyDescent="0.25">
      <c r="A12" s="5" t="s">
        <v>7</v>
      </c>
      <c r="B12" s="5">
        <v>11475</v>
      </c>
      <c r="C12" s="5">
        <v>1569</v>
      </c>
      <c r="D12" s="3">
        <v>0</v>
      </c>
      <c r="E12" s="5">
        <v>455</v>
      </c>
      <c r="F12" s="5">
        <v>11475</v>
      </c>
      <c r="G12" s="5">
        <v>6524</v>
      </c>
      <c r="H12" s="3">
        <v>0</v>
      </c>
      <c r="I12" s="5">
        <v>1114</v>
      </c>
      <c r="J12" s="3">
        <f t="shared" si="0"/>
        <v>2024</v>
      </c>
      <c r="K12" s="4">
        <f t="shared" si="1"/>
        <v>7638</v>
      </c>
    </row>
    <row r="13" spans="1:11" x14ac:dyDescent="0.25">
      <c r="A13" s="5" t="s">
        <v>8</v>
      </c>
      <c r="B13" s="5">
        <v>43543</v>
      </c>
      <c r="C13" s="5">
        <v>1424</v>
      </c>
      <c r="D13" s="3">
        <v>7</v>
      </c>
      <c r="E13" s="5">
        <v>2952</v>
      </c>
      <c r="F13" s="5">
        <v>49653</v>
      </c>
      <c r="G13" s="5">
        <v>5784</v>
      </c>
      <c r="H13" s="3">
        <v>25</v>
      </c>
      <c r="I13" s="5">
        <v>7030</v>
      </c>
      <c r="J13" s="3">
        <f t="shared" si="0"/>
        <v>4376</v>
      </c>
      <c r="K13" s="4">
        <f t="shared" si="1"/>
        <v>12814</v>
      </c>
    </row>
    <row r="14" spans="1:11" x14ac:dyDescent="0.25">
      <c r="A14" s="5" t="s">
        <v>9</v>
      </c>
      <c r="B14" s="4">
        <v>20397</v>
      </c>
      <c r="C14" s="4">
        <v>13139</v>
      </c>
      <c r="D14" s="3">
        <v>0</v>
      </c>
      <c r="E14" s="4">
        <v>840</v>
      </c>
      <c r="F14" s="4">
        <v>30715</v>
      </c>
      <c r="G14" s="4">
        <v>22432</v>
      </c>
      <c r="H14" s="3">
        <v>0</v>
      </c>
      <c r="I14" s="4">
        <v>928</v>
      </c>
      <c r="J14" s="3">
        <f t="shared" si="0"/>
        <v>13979</v>
      </c>
      <c r="K14" s="4">
        <f t="shared" si="1"/>
        <v>23360</v>
      </c>
    </row>
    <row r="15" spans="1:11" x14ac:dyDescent="0.25">
      <c r="A15" s="5" t="s">
        <v>10</v>
      </c>
      <c r="B15" s="5">
        <v>28800</v>
      </c>
      <c r="C15" s="5">
        <v>2317</v>
      </c>
      <c r="D15" s="3">
        <v>0</v>
      </c>
      <c r="E15" s="5">
        <v>581</v>
      </c>
      <c r="F15" s="5">
        <v>28800</v>
      </c>
      <c r="G15" s="5">
        <v>5167</v>
      </c>
      <c r="H15" s="3">
        <v>0</v>
      </c>
      <c r="I15" s="5">
        <v>852</v>
      </c>
      <c r="J15" s="3">
        <f t="shared" si="0"/>
        <v>2898</v>
      </c>
      <c r="K15" s="4">
        <f t="shared" si="1"/>
        <v>6019</v>
      </c>
    </row>
    <row r="16" spans="1:11" x14ac:dyDescent="0.25">
      <c r="A16" s="5" t="s">
        <v>11</v>
      </c>
      <c r="B16" s="5">
        <v>3052</v>
      </c>
      <c r="C16" s="5">
        <v>214</v>
      </c>
      <c r="D16" s="3">
        <v>0</v>
      </c>
      <c r="E16" s="5">
        <v>608</v>
      </c>
      <c r="F16" s="5">
        <v>3728</v>
      </c>
      <c r="G16" s="5">
        <v>563</v>
      </c>
      <c r="H16" s="3">
        <v>0</v>
      </c>
      <c r="I16" s="5">
        <v>1128</v>
      </c>
      <c r="J16" s="3">
        <f t="shared" si="0"/>
        <v>822</v>
      </c>
      <c r="K16" s="4">
        <f t="shared" si="1"/>
        <v>1691</v>
      </c>
    </row>
    <row r="17" spans="1:11" x14ac:dyDescent="0.25">
      <c r="A17" s="5" t="s">
        <v>12</v>
      </c>
      <c r="B17" s="3">
        <v>49</v>
      </c>
      <c r="C17" s="3">
        <v>48</v>
      </c>
      <c r="D17" s="3">
        <v>0</v>
      </c>
      <c r="E17" s="3">
        <v>1</v>
      </c>
      <c r="F17" s="3">
        <v>122</v>
      </c>
      <c r="G17" s="3">
        <v>121</v>
      </c>
      <c r="H17" s="3">
        <v>0</v>
      </c>
      <c r="I17" s="3">
        <v>1</v>
      </c>
      <c r="J17" s="3">
        <f t="shared" si="0"/>
        <v>49</v>
      </c>
      <c r="K17" s="4">
        <f t="shared" si="1"/>
        <v>122</v>
      </c>
    </row>
    <row r="18" spans="1:11" x14ac:dyDescent="0.25">
      <c r="A18" s="5"/>
      <c r="B18" s="5"/>
      <c r="C18" s="5"/>
      <c r="D18" s="5"/>
      <c r="E18" s="5"/>
      <c r="F18" s="5"/>
      <c r="G18" s="5"/>
      <c r="H18" s="5"/>
      <c r="I18" s="5"/>
      <c r="J18" s="3">
        <f t="shared" si="0"/>
        <v>0</v>
      </c>
      <c r="K18" s="4">
        <f t="shared" si="1"/>
        <v>0</v>
      </c>
    </row>
    <row r="19" spans="1:11" x14ac:dyDescent="0.25">
      <c r="A19" s="5" t="s">
        <v>22</v>
      </c>
      <c r="B19" s="5">
        <f>SUM(B5:B18)</f>
        <v>144737</v>
      </c>
      <c r="C19" s="5">
        <f t="shared" ref="C19:I19" si="2">SUM(C5:C18)</f>
        <v>27372</v>
      </c>
      <c r="D19" s="5">
        <f t="shared" si="2"/>
        <v>16</v>
      </c>
      <c r="E19" s="5">
        <f t="shared" si="2"/>
        <v>11607</v>
      </c>
      <c r="F19" s="5">
        <f t="shared" si="2"/>
        <v>173375</v>
      </c>
      <c r="G19" s="5">
        <f t="shared" si="2"/>
        <v>62765</v>
      </c>
      <c r="H19" s="5">
        <f t="shared" si="2"/>
        <v>38</v>
      </c>
      <c r="I19" s="5">
        <f t="shared" si="2"/>
        <v>27527</v>
      </c>
      <c r="J19" s="3">
        <f t="shared" si="0"/>
        <v>38979</v>
      </c>
      <c r="K19" s="4">
        <f t="shared" si="1"/>
        <v>90292</v>
      </c>
    </row>
    <row r="22" spans="1:11" ht="15.75" x14ac:dyDescent="0.25">
      <c r="F22" s="10" t="s">
        <v>27</v>
      </c>
    </row>
  </sheetData>
  <pageMargins left="0.48" right="0.25" top="0.71" bottom="0.6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Piyush Walia</cp:lastModifiedBy>
  <cp:lastPrinted>2024-11-07T06:57:12Z</cp:lastPrinted>
  <dcterms:created xsi:type="dcterms:W3CDTF">2021-10-08T06:43:24Z</dcterms:created>
  <dcterms:modified xsi:type="dcterms:W3CDTF">2024-11-07T06:57:14Z</dcterms:modified>
</cp:coreProperties>
</file>